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0" i="1" l="1"/>
  <c r="I18" i="1"/>
  <c r="I19" i="1" s="1"/>
  <c r="I21" i="1" l="1"/>
  <c r="I22" i="1" s="1"/>
  <c r="I23" i="1" s="1"/>
</calcChain>
</file>

<file path=xl/sharedStrings.xml><?xml version="1.0" encoding="utf-8"?>
<sst xmlns="http://schemas.openxmlformats.org/spreadsheetml/2006/main" count="120" uniqueCount="71">
  <si>
    <t>ვენტილაცია კონდეცირების ხარჯთაღრიცხვა</t>
  </si>
  <si>
    <t>#</t>
  </si>
  <si>
    <t>dasaxeleba</t>
  </si>
  <si>
    <t>ganz</t>
  </si>
  <si>
    <t>raod</t>
  </si>
  <si>
    <t>masala</t>
  </si>
  <si>
    <t>xelfasi</t>
  </si>
  <si>
    <t>sul</t>
  </si>
  <si>
    <t>erT. fasi</t>
  </si>
  <si>
    <t>jami</t>
  </si>
  <si>
    <r>
      <t xml:space="preserve">ინვერტორული გარე ბლოკი </t>
    </r>
    <r>
      <rPr>
        <sz val="14"/>
        <rFont val="ვერ"/>
        <charset val="204"/>
      </rPr>
      <t>42,000 BTU</t>
    </r>
  </si>
  <si>
    <t>ც</t>
  </si>
  <si>
    <r>
      <t xml:space="preserve">ინვერტორული  კასეტური შიდა ბლოკი </t>
    </r>
    <r>
      <rPr>
        <sz val="14"/>
        <rFont val="Verdana"/>
        <family val="2"/>
        <charset val="204"/>
      </rPr>
      <t>9,000 BTU</t>
    </r>
  </si>
  <si>
    <r>
      <t xml:space="preserve">ინვერტორული კასეტური შიდა ბლოკი </t>
    </r>
    <r>
      <rPr>
        <sz val="14"/>
        <rFont val="Verdana"/>
        <family val="2"/>
        <charset val="204"/>
      </rPr>
      <t>12,000 BTU</t>
    </r>
  </si>
  <si>
    <r>
      <t xml:space="preserve">ინვერტორული არხული კონდიციონერი </t>
    </r>
    <r>
      <rPr>
        <sz val="14"/>
        <rFont val="Verdana"/>
        <family val="2"/>
        <charset val="204"/>
      </rPr>
      <t>48,000 BTU</t>
    </r>
  </si>
  <si>
    <t>კასეტური კონდიციონერის დისტანციური მართვის პანელი</t>
  </si>
  <si>
    <t>არხული კონდიციონერის კედლის მართვის პანელი</t>
  </si>
  <si>
    <t>gamwovi ventilatori, siჩqaris regulatoriT 2200 m3, 220 v, 700 vati</t>
  </si>
  <si>
    <t>c</t>
  </si>
  <si>
    <t>gamwovi ventilatori siჩqaris regulatoriT  3000 m3, 220 v, 1250 vati</t>
  </si>
  <si>
    <t>haeris farda gamaTbobliT sigrZiT 1500 mm, 9 kvt, 380 v samontaJo masaliT</t>
  </si>
  <si>
    <t>iataki-Weris wyalze momuSave fenkoili, ventilebiT, pultiT 6 kvt</t>
  </si>
  <si>
    <t>iataki-Weris wyalze momuSave fenkoilis demontaJi da montaJi</t>
  </si>
  <si>
    <t>ჯამი</t>
  </si>
  <si>
    <t>სატრანსპორტო ხარჯი</t>
  </si>
  <si>
    <t>ზედნადები ხარჯი მოწყობილობების მონტაჟზე</t>
  </si>
  <si>
    <t>სახარჯთაღრიცხვო მოგება</t>
  </si>
  <si>
    <t xml:space="preserve">სულ ჯამი </t>
  </si>
  <si>
    <r>
      <rPr>
        <sz val="18"/>
        <rFont val="AcadNusx"/>
      </rPr>
      <t>spilenZis izolirebuli mili</t>
    </r>
    <r>
      <rPr>
        <sz val="18"/>
        <rFont val="Acad Nusx"/>
        <charset val="204"/>
      </rPr>
      <t xml:space="preserve"> 1/4 </t>
    </r>
  </si>
  <si>
    <t>მ</t>
  </si>
  <si>
    <r>
      <rPr>
        <sz val="18"/>
        <rFont val="AcadNusx"/>
      </rPr>
      <t>spilenZis izolirebuli mili</t>
    </r>
    <r>
      <rPr>
        <sz val="18"/>
        <rFont val="Verdana"/>
        <family val="2"/>
        <charset val="204"/>
      </rPr>
      <t xml:space="preserve"> 3/8</t>
    </r>
  </si>
  <si>
    <r>
      <rPr>
        <sz val="18"/>
        <rFont val="AcadNusx"/>
      </rPr>
      <t xml:space="preserve">spilenZis izolirebuli mili </t>
    </r>
    <r>
      <rPr>
        <sz val="18"/>
        <rFont val="Verdana"/>
        <family val="2"/>
        <charset val="204"/>
      </rPr>
      <t xml:space="preserve">5/8 </t>
    </r>
  </si>
  <si>
    <r>
      <rPr>
        <sz val="18"/>
        <rFont val="AcadNusx"/>
      </rPr>
      <t>kondicioneris gare blokis samagri</t>
    </r>
    <r>
      <rPr>
        <sz val="18"/>
        <rFont val="Verdana"/>
        <family val="2"/>
        <charset val="204"/>
      </rPr>
      <t xml:space="preserve"> 60 სმ</t>
    </r>
  </si>
  <si>
    <t>საიზოლაციო ლენტი შავი</t>
  </si>
  <si>
    <t>ელ.სადენი H05VV-F 4X1,5</t>
  </si>
  <si>
    <t xml:space="preserve">ფრეონი 11,3 კგ </t>
  </si>
  <si>
    <t xml:space="preserve">სადრენაჟე მილგაყვანილობა პლასტმასის საკანალიზაციო მილებით 50 მმ </t>
  </si>
  <si>
    <t>პლასტმასის საკანალიზაციო მილების სამკაპები 50 მმ</t>
  </si>
  <si>
    <t>პლასტმასის საკანალიზაციო მილების მუხლები 50 მმ</t>
  </si>
  <si>
    <t>პლასტმასის საკანალიზაციო მილების შესაფუთები ( კაუჩუკი 9 მმ ) 50 მმ</t>
  </si>
  <si>
    <t>პლასტმასის საკანალიზაციო მილების  ლითონის ხამუთი</t>
  </si>
  <si>
    <t>სილიკონის წებო შავი</t>
  </si>
  <si>
    <t>კონდიცირების სისტემის სხვა სამონტაჟო და სახარჯი მასალა</t>
  </si>
  <si>
    <t>კომპლ</t>
  </si>
  <si>
    <t>მოთუთიებული თუნუქის ჰაერსატარები 0,5 მმ სამონტაჟო ფურნიტურით</t>
  </si>
  <si>
    <t>კვ.მ</t>
  </si>
  <si>
    <t>პლენუმ ბოქსები 600X600</t>
  </si>
  <si>
    <t>რბილი, გოფრირებული იზოლირებული ჰაერსატარი 200 მმ - 10 მ</t>
  </si>
  <si>
    <t>რბილი, გოფრირებული იზოლირებული ჰაერსატარი 150 მმ - 10 მ</t>
  </si>
  <si>
    <t>სხვენში გასაყვანი ჰაერსატარებისთვის სადგამები - ლითონის კუთხოვანები 50 მმ X მმ 50</t>
  </si>
  <si>
    <t xml:space="preserve">ჭერში გასაყვანი ჰაერსატარებისთვის ლითონის კუთხოვანები 50 მმ X მმ 50 </t>
  </si>
  <si>
    <t>ჰაერსატარების სამონტაჟო მასალა ანკერები, თვითმჭრელები, დუბელები, სახრახნები და სხვა..</t>
  </si>
  <si>
    <t>ჰაერსატარების თვიწებვადი შესაფუთი - კაუჩუკი - 6 მმ</t>
  </si>
  <si>
    <t>მ2</t>
  </si>
  <si>
    <t>რეგულირებადი კვადრო ცხაურა 600X600</t>
  </si>
  <si>
    <t>რეგულირებადი ცხაურა 600X150</t>
  </si>
  <si>
    <t>მრგვალი რეგულირებადი ცხაურა D=150მმ</t>
  </si>
  <si>
    <t>ჰაერის ამღები ცხაურა გარე კედელზე - ბადე ჩარჩოში 600X500</t>
  </si>
  <si>
    <t>ჰაერის შემომტანი ცხაურა გარე კედელზე - ბადე ჩარჩოში 700X400</t>
  </si>
  <si>
    <t>აზოტი/ჟანგბადი</t>
  </si>
  <si>
    <t>თვითწებვადი ლენტი სკოჩი</t>
  </si>
  <si>
    <t>ამწე კალათით მომსახურება</t>
  </si>
  <si>
    <t>ალუმინის სავენტილაციო ცხაურა სასადილო დარბაზში 400X200</t>
  </si>
  <si>
    <t>პლენუმ ბოქსი</t>
  </si>
  <si>
    <t>გოფრირებული იზოლაციური მილი</t>
  </si>
  <si>
    <t>სახარჯი მასალა მოთუთიებული თუნუქის გადამყვანები, სამაგრები და სხვა. სასადილო დარბაზში</t>
  </si>
  <si>
    <t>სავენტილაციო ცხაურების და გოფრირებული მილების დემონტაჟი, არსებული სავენტილაციო არხების დიაგნოსტიკა და პროფილაქტიკური სამუშაოები</t>
  </si>
  <si>
    <t>satransporto xarji</t>
  </si>
  <si>
    <t>zednadebi xarjebi</t>
  </si>
  <si>
    <t>gegmiuri dagroveba</t>
  </si>
  <si>
    <t>სულ I da II Tavebis 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</si>
</sst>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cadNusx"/>
    </font>
    <font>
      <sz val="18"/>
      <name val="Verdana"/>
      <family val="2"/>
      <charset val="204"/>
    </font>
    <font>
      <sz val="14"/>
      <name val="ვერ"/>
      <charset val="204"/>
    </font>
    <font>
      <sz val="14"/>
      <name val="Verdana"/>
      <family val="2"/>
      <charset val="204"/>
    </font>
    <font>
      <sz val="18"/>
      <color rgb="FFFF0000"/>
      <name val="AcadNusx"/>
    </font>
    <font>
      <sz val="10"/>
      <name val="Arial"/>
      <family val="2"/>
      <charset val="204"/>
    </font>
    <font>
      <b/>
      <sz val="18"/>
      <name val="Silfaen"/>
    </font>
    <font>
      <b/>
      <sz val="18"/>
      <name val="AcadNusx"/>
    </font>
    <font>
      <sz val="11"/>
      <color indexed="8"/>
      <name val="Calibri"/>
      <family val="2"/>
    </font>
    <font>
      <sz val="10"/>
      <name val="Arial"/>
      <family val="2"/>
    </font>
    <font>
      <sz val="18"/>
      <name val="Acad Nusx"/>
      <charset val="204"/>
    </font>
    <font>
      <sz val="18"/>
      <color rgb="FFFF0000"/>
      <name val="Verdana"/>
      <family val="2"/>
      <charset val="204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13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/>
    </xf>
    <xf numFmtId="9" fontId="10" fillId="2" borderId="2" xfId="2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 wrapText="1"/>
    </xf>
    <xf numFmtId="43" fontId="11" fillId="0" borderId="2" xfId="0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9" fontId="10" fillId="2" borderId="2" xfId="4" applyNumberFormat="1" applyFont="1" applyFill="1" applyBorder="1" applyAlignment="1">
      <alignment horizontal="center" vertical="center"/>
    </xf>
    <xf numFmtId="0" fontId="10" fillId="2" borderId="2" xfId="4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 vertical="center" wrapText="1"/>
    </xf>
    <xf numFmtId="9" fontId="10" fillId="2" borderId="2" xfId="4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</cellXfs>
  <cellStyles count="5">
    <cellStyle name="Comma" xfId="1" builtinId="3"/>
    <cellStyle name="Normal" xfId="0" builtinId="0"/>
    <cellStyle name="Normal 13 2" xfId="3"/>
    <cellStyle name="Normal 2 10" xfId="4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0</xdr:rowOff>
    </xdr:to>
    <xdr:sp macro="" textlink="">
      <xdr:nvSpPr>
        <xdr:cNvPr id="2" name="preview-image" descr="http://images.ru.prom.st/90615360_w640_h640_fhaa9_16ca_opt1.jpeg">
          <a:extLst>
            <a:ext uri="{FF2B5EF4-FFF2-40B4-BE49-F238E27FC236}">
              <a16:creationId xmlns="" xmlns:a16="http://schemas.microsoft.com/office/drawing/2014/main" id="{261CEC11-93D5-49E0-A822-575AA40A8B11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830580"/>
          <a:ext cx="30480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19406</xdr:rowOff>
    </xdr:to>
    <xdr:sp macro="" textlink="">
      <xdr:nvSpPr>
        <xdr:cNvPr id="3" name="AutoShape 5" descr="http://lessar.com/local/templates/lessar_new/images/logo_lessar.png">
          <a:extLst>
            <a:ext uri="{FF2B5EF4-FFF2-40B4-BE49-F238E27FC236}">
              <a16:creationId xmlns="" xmlns:a16="http://schemas.microsoft.com/office/drawing/2014/main" id="{78A8CC97-082F-4498-A517-9E30DA9DAACD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830580"/>
          <a:ext cx="304800" cy="339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0</xdr:rowOff>
    </xdr:to>
    <xdr:sp macro="" textlink="">
      <xdr:nvSpPr>
        <xdr:cNvPr id="4" name="AutoShape 6" descr="http://lessar.com/local/templates/lessar_new/images/logo_lessar.png">
          <a:extLst>
            <a:ext uri="{FF2B5EF4-FFF2-40B4-BE49-F238E27FC236}">
              <a16:creationId xmlns="" xmlns:a16="http://schemas.microsoft.com/office/drawing/2014/main" id="{4876D17A-7856-42A2-8F47-C9A27523FF5B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830580"/>
          <a:ext cx="30480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</xdr:rowOff>
    </xdr:to>
    <xdr:sp macro="" textlink="">
      <xdr:nvSpPr>
        <xdr:cNvPr id="5" name="AutoShape 7" descr="http://lessar.com/local/templates/lessar_new/images/logo_lessar.png">
          <a:extLst>
            <a:ext uri="{FF2B5EF4-FFF2-40B4-BE49-F238E27FC236}">
              <a16:creationId xmlns="" xmlns:a16="http://schemas.microsoft.com/office/drawing/2014/main" id="{9335781E-CB30-40B0-AAA2-BF03278BADE9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830580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7277</xdr:rowOff>
    </xdr:to>
    <xdr:sp macro="" textlink="">
      <xdr:nvSpPr>
        <xdr:cNvPr id="6" name="preview-image" descr="http://images.ru.prom.st/90615360_w640_h640_fhaa9_16ca_opt1.jpeg">
          <a:extLst>
            <a:ext uri="{FF2B5EF4-FFF2-40B4-BE49-F238E27FC236}">
              <a16:creationId xmlns="" xmlns:a16="http://schemas.microsoft.com/office/drawing/2014/main" id="{C36B4683-3C7C-4103-BB03-71F82E50C6E0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533400"/>
          <a:ext cx="304800" cy="304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39384</xdr:rowOff>
    </xdr:to>
    <xdr:sp macro="" textlink="">
      <xdr:nvSpPr>
        <xdr:cNvPr id="7" name="AutoShape 5" descr="http://lessar.com/local/templates/lessar_new/images/logo_lessar.png">
          <a:extLst>
            <a:ext uri="{FF2B5EF4-FFF2-40B4-BE49-F238E27FC236}">
              <a16:creationId xmlns="" xmlns:a16="http://schemas.microsoft.com/office/drawing/2014/main" id="{425CD2E8-F13F-49FE-8764-38D70FA1FE5A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533400"/>
          <a:ext cx="304800" cy="336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7278</xdr:rowOff>
    </xdr:to>
    <xdr:sp macro="" textlink="">
      <xdr:nvSpPr>
        <xdr:cNvPr id="8" name="AutoShape 6" descr="http://lessar.com/local/templates/lessar_new/images/logo_lessar.png">
          <a:extLst>
            <a:ext uri="{FF2B5EF4-FFF2-40B4-BE49-F238E27FC236}">
              <a16:creationId xmlns="" xmlns:a16="http://schemas.microsoft.com/office/drawing/2014/main" id="{E6A928D5-F202-4741-9209-0DA3B737067D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533400"/>
          <a:ext cx="304800" cy="304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7278</xdr:rowOff>
    </xdr:to>
    <xdr:sp macro="" textlink="">
      <xdr:nvSpPr>
        <xdr:cNvPr id="9" name="AutoShape 7" descr="http://lessar.com/local/templates/lessar_new/images/logo_lessar.png">
          <a:extLst>
            <a:ext uri="{FF2B5EF4-FFF2-40B4-BE49-F238E27FC236}">
              <a16:creationId xmlns="" xmlns:a16="http://schemas.microsoft.com/office/drawing/2014/main" id="{321F0319-6A9C-483B-926B-F79EA350C5A3}"/>
            </a:ext>
          </a:extLst>
        </xdr:cNvPr>
        <xdr:cNvSpPr>
          <a:spLocks noChangeAspect="1" noChangeArrowheads="1"/>
        </xdr:cNvSpPr>
      </xdr:nvSpPr>
      <xdr:spPr bwMode="auto">
        <a:xfrm>
          <a:off x="12702540" y="533400"/>
          <a:ext cx="304800" cy="304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sqref="A1:XFD1048576"/>
    </sheetView>
  </sheetViews>
  <sheetFormatPr defaultColWidth="9.109375" defaultRowHeight="14.4"/>
  <cols>
    <col min="1" max="1" width="6.109375" customWidth="1"/>
    <col min="2" max="2" width="70" customWidth="1"/>
    <col min="3" max="3" width="11.5546875" customWidth="1"/>
    <col min="4" max="4" width="12.5546875" customWidth="1"/>
    <col min="5" max="5" width="16.88671875" customWidth="1"/>
    <col min="6" max="6" width="16.44140625" customWidth="1"/>
    <col min="7" max="7" width="15.44140625" customWidth="1"/>
    <col min="8" max="8" width="15.6640625" customWidth="1"/>
    <col min="9" max="9" width="20.5546875" customWidth="1"/>
    <col min="10" max="10" width="13" customWidth="1"/>
  </cols>
  <sheetData>
    <row r="1" spans="1:9" s="1" customFormat="1" ht="21"/>
    <row r="2" spans="1:9" s="1" customFormat="1" ht="21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s="3" customFormat="1" ht="23.4">
      <c r="I3" s="4"/>
    </row>
    <row r="4" spans="1:9" s="3" customFormat="1" ht="25.2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/>
      <c r="G4" s="6" t="s">
        <v>6</v>
      </c>
      <c r="H4" s="6"/>
      <c r="I4" s="7" t="s">
        <v>7</v>
      </c>
    </row>
    <row r="5" spans="1:9" s="3" customFormat="1" ht="50.4">
      <c r="A5" s="8"/>
      <c r="B5" s="8"/>
      <c r="C5" s="8"/>
      <c r="D5" s="6"/>
      <c r="E5" s="7" t="s">
        <v>8</v>
      </c>
      <c r="F5" s="7" t="s">
        <v>9</v>
      </c>
      <c r="G5" s="7" t="s">
        <v>8</v>
      </c>
      <c r="H5" s="7" t="s">
        <v>9</v>
      </c>
      <c r="I5" s="7" t="s">
        <v>9</v>
      </c>
    </row>
    <row r="6" spans="1:9" s="3" customFormat="1" ht="25.2">
      <c r="A6" s="9">
        <v>1</v>
      </c>
      <c r="B6" s="10" t="s">
        <v>10</v>
      </c>
      <c r="C6" s="7" t="s">
        <v>11</v>
      </c>
      <c r="D6" s="11">
        <v>2</v>
      </c>
      <c r="E6" s="12"/>
      <c r="F6" s="11"/>
      <c r="G6" s="12"/>
      <c r="H6" s="11"/>
      <c r="I6" s="11"/>
    </row>
    <row r="7" spans="1:9" s="3" customFormat="1" ht="39.6">
      <c r="A7" s="9">
        <v>2</v>
      </c>
      <c r="B7" s="10" t="s">
        <v>12</v>
      </c>
      <c r="C7" s="7" t="s">
        <v>11</v>
      </c>
      <c r="D7" s="11">
        <v>4</v>
      </c>
      <c r="E7" s="12"/>
      <c r="F7" s="11"/>
      <c r="G7" s="12"/>
      <c r="H7" s="11"/>
      <c r="I7" s="11"/>
    </row>
    <row r="8" spans="1:9" s="3" customFormat="1" ht="39.6">
      <c r="A8" s="9">
        <v>3</v>
      </c>
      <c r="B8" s="10" t="s">
        <v>13</v>
      </c>
      <c r="C8" s="7" t="s">
        <v>11</v>
      </c>
      <c r="D8" s="11">
        <v>4</v>
      </c>
      <c r="E8" s="12"/>
      <c r="F8" s="11"/>
      <c r="G8" s="12"/>
      <c r="H8" s="11"/>
      <c r="I8" s="11"/>
    </row>
    <row r="9" spans="1:9" s="3" customFormat="1" ht="39.6">
      <c r="A9" s="9">
        <v>4</v>
      </c>
      <c r="B9" s="13" t="s">
        <v>14</v>
      </c>
      <c r="C9" s="7" t="s">
        <v>11</v>
      </c>
      <c r="D9" s="11">
        <v>3</v>
      </c>
      <c r="E9" s="12"/>
      <c r="F9" s="11"/>
      <c r="G9" s="12"/>
      <c r="H9" s="11"/>
      <c r="I9" s="11"/>
    </row>
    <row r="10" spans="1:9" s="14" customFormat="1" ht="44.4">
      <c r="A10" s="9">
        <v>5</v>
      </c>
      <c r="B10" s="10" t="s">
        <v>15</v>
      </c>
      <c r="C10" s="7" t="s">
        <v>11</v>
      </c>
      <c r="D10" s="11">
        <v>8</v>
      </c>
      <c r="E10" s="12"/>
      <c r="F10" s="11"/>
      <c r="G10" s="12"/>
      <c r="H10" s="11"/>
      <c r="I10" s="11"/>
    </row>
    <row r="11" spans="1:9" s="14" customFormat="1" ht="44.4">
      <c r="A11" s="9">
        <v>6</v>
      </c>
      <c r="B11" s="10" t="s">
        <v>16</v>
      </c>
      <c r="C11" s="7" t="s">
        <v>11</v>
      </c>
      <c r="D11" s="11">
        <v>3</v>
      </c>
      <c r="E11" s="12"/>
      <c r="F11" s="11"/>
      <c r="G11" s="12"/>
      <c r="H11" s="11"/>
      <c r="I11" s="11"/>
    </row>
    <row r="12" spans="1:9" s="3" customFormat="1" ht="50.4">
      <c r="A12" s="9">
        <v>7</v>
      </c>
      <c r="B12" s="15" t="s">
        <v>17</v>
      </c>
      <c r="C12" s="7" t="s">
        <v>18</v>
      </c>
      <c r="D12" s="11">
        <v>2</v>
      </c>
      <c r="E12" s="12"/>
      <c r="F12" s="11"/>
      <c r="G12" s="12"/>
      <c r="H12" s="11"/>
      <c r="I12" s="11"/>
    </row>
    <row r="13" spans="1:9" s="3" customFormat="1" ht="50.4">
      <c r="A13" s="9">
        <v>8</v>
      </c>
      <c r="B13" s="15" t="s">
        <v>19</v>
      </c>
      <c r="C13" s="7" t="s">
        <v>18</v>
      </c>
      <c r="D13" s="11">
        <v>1</v>
      </c>
      <c r="E13" s="12"/>
      <c r="F13" s="11"/>
      <c r="G13" s="12"/>
      <c r="H13" s="11"/>
      <c r="I13" s="11"/>
    </row>
    <row r="14" spans="1:9" s="3" customFormat="1" ht="75.599999999999994">
      <c r="A14" s="9">
        <v>9</v>
      </c>
      <c r="B14" s="15" t="s">
        <v>20</v>
      </c>
      <c r="C14" s="7" t="s">
        <v>18</v>
      </c>
      <c r="D14" s="11">
        <v>2</v>
      </c>
      <c r="E14" s="12"/>
      <c r="F14" s="11"/>
      <c r="G14" s="12"/>
      <c r="H14" s="11"/>
      <c r="I14" s="11"/>
    </row>
    <row r="15" spans="1:9" s="3" customFormat="1" ht="50.4">
      <c r="A15" s="9">
        <v>10</v>
      </c>
      <c r="B15" s="15" t="s">
        <v>21</v>
      </c>
      <c r="C15" s="7" t="s">
        <v>18</v>
      </c>
      <c r="D15" s="11">
        <v>3</v>
      </c>
      <c r="E15" s="12"/>
      <c r="F15" s="11"/>
      <c r="G15" s="12"/>
      <c r="H15" s="11"/>
      <c r="I15" s="11"/>
    </row>
    <row r="16" spans="1:9" s="3" customFormat="1" ht="50.4">
      <c r="A16" s="9">
        <v>11</v>
      </c>
      <c r="B16" s="16" t="s">
        <v>22</v>
      </c>
      <c r="C16" s="17" t="s">
        <v>18</v>
      </c>
      <c r="D16" s="18">
        <v>10</v>
      </c>
      <c r="E16" s="19"/>
      <c r="F16" s="18"/>
      <c r="G16" s="19"/>
      <c r="H16" s="18"/>
      <c r="I16" s="18"/>
    </row>
    <row r="17" spans="1:9" s="3" customFormat="1" ht="25.2">
      <c r="A17" s="9"/>
      <c r="B17" s="17" t="s">
        <v>23</v>
      </c>
      <c r="C17" s="7"/>
      <c r="D17" s="11"/>
      <c r="E17" s="12"/>
      <c r="F17" s="11"/>
      <c r="G17" s="12"/>
      <c r="H17" s="11"/>
      <c r="I17" s="11"/>
    </row>
    <row r="18" spans="1:9" s="3" customFormat="1" ht="25.2">
      <c r="A18" s="9"/>
      <c r="B18" s="20" t="s">
        <v>24</v>
      </c>
      <c r="C18" s="21">
        <v>0.03</v>
      </c>
      <c r="D18" s="22"/>
      <c r="E18" s="23"/>
      <c r="F18" s="22"/>
      <c r="G18" s="23"/>
      <c r="H18" s="22"/>
      <c r="I18" s="22">
        <f>F17*C18</f>
        <v>0</v>
      </c>
    </row>
    <row r="19" spans="1:9" s="3" customFormat="1" ht="25.2">
      <c r="A19" s="9"/>
      <c r="B19" s="20" t="s">
        <v>23</v>
      </c>
      <c r="C19" s="20"/>
      <c r="D19" s="22"/>
      <c r="E19" s="23"/>
      <c r="F19" s="22"/>
      <c r="G19" s="23"/>
      <c r="H19" s="22"/>
      <c r="I19" s="22">
        <f>I18+I17</f>
        <v>0</v>
      </c>
    </row>
    <row r="20" spans="1:9" s="3" customFormat="1" ht="45.6">
      <c r="A20" s="9"/>
      <c r="B20" s="24" t="s">
        <v>25</v>
      </c>
      <c r="C20" s="25">
        <v>0.68</v>
      </c>
      <c r="D20" s="22"/>
      <c r="E20" s="23"/>
      <c r="F20" s="22"/>
      <c r="G20" s="23"/>
      <c r="H20" s="22"/>
      <c r="I20" s="22">
        <f>H17*C20</f>
        <v>0</v>
      </c>
    </row>
    <row r="21" spans="1:9" s="3" customFormat="1" ht="25.2">
      <c r="A21" s="9"/>
      <c r="B21" s="26" t="s">
        <v>23</v>
      </c>
      <c r="C21" s="26"/>
      <c r="D21" s="22"/>
      <c r="E21" s="23"/>
      <c r="F21" s="22"/>
      <c r="G21" s="23"/>
      <c r="H21" s="22"/>
      <c r="I21" s="22">
        <f>I20+I19</f>
        <v>0</v>
      </c>
    </row>
    <row r="22" spans="1:9" s="3" customFormat="1" ht="25.2">
      <c r="A22" s="9"/>
      <c r="B22" s="27" t="s">
        <v>26</v>
      </c>
      <c r="C22" s="28">
        <v>0.08</v>
      </c>
      <c r="D22" s="22"/>
      <c r="E22" s="23"/>
      <c r="F22" s="22"/>
      <c r="G22" s="23"/>
      <c r="H22" s="22"/>
      <c r="I22" s="22">
        <f>I21*C22</f>
        <v>0</v>
      </c>
    </row>
    <row r="23" spans="1:9" s="3" customFormat="1" ht="25.2">
      <c r="A23" s="9"/>
      <c r="B23" s="26" t="s">
        <v>27</v>
      </c>
      <c r="C23" s="26"/>
      <c r="D23" s="22"/>
      <c r="E23" s="23"/>
      <c r="F23" s="22"/>
      <c r="G23" s="23"/>
      <c r="H23" s="22"/>
      <c r="I23" s="22">
        <f>I22+I21</f>
        <v>0</v>
      </c>
    </row>
    <row r="24" spans="1:9" s="14" customFormat="1" ht="25.2">
      <c r="A24" s="9">
        <v>12</v>
      </c>
      <c r="B24" s="29" t="s">
        <v>28</v>
      </c>
      <c r="C24" s="7" t="s">
        <v>29</v>
      </c>
      <c r="D24" s="11">
        <v>177</v>
      </c>
      <c r="E24" s="12"/>
      <c r="F24" s="11"/>
      <c r="G24" s="12"/>
      <c r="H24" s="11"/>
      <c r="I24" s="11"/>
    </row>
    <row r="25" spans="1:9" s="14" customFormat="1" ht="25.2">
      <c r="A25" s="9">
        <v>13</v>
      </c>
      <c r="B25" s="10" t="s">
        <v>30</v>
      </c>
      <c r="C25" s="7" t="s">
        <v>29</v>
      </c>
      <c r="D25" s="11">
        <v>265</v>
      </c>
      <c r="E25" s="12"/>
      <c r="F25" s="11"/>
      <c r="G25" s="12"/>
      <c r="H25" s="11"/>
      <c r="I25" s="11"/>
    </row>
    <row r="26" spans="1:9" s="14" customFormat="1" ht="25.2">
      <c r="A26" s="9">
        <v>14</v>
      </c>
      <c r="B26" s="10" t="s">
        <v>31</v>
      </c>
      <c r="C26" s="7" t="s">
        <v>29</v>
      </c>
      <c r="D26" s="11">
        <v>90</v>
      </c>
      <c r="E26" s="12"/>
      <c r="F26" s="11"/>
      <c r="G26" s="12"/>
      <c r="H26" s="11"/>
      <c r="I26" s="11"/>
    </row>
    <row r="27" spans="1:9" s="14" customFormat="1" ht="47.4">
      <c r="A27" s="9">
        <v>15</v>
      </c>
      <c r="B27" s="10" t="s">
        <v>32</v>
      </c>
      <c r="C27" s="7" t="s">
        <v>11</v>
      </c>
      <c r="D27" s="11">
        <v>5</v>
      </c>
      <c r="E27" s="12"/>
      <c r="F27" s="11"/>
      <c r="G27" s="12"/>
      <c r="H27" s="11"/>
      <c r="I27" s="11"/>
    </row>
    <row r="28" spans="1:9" s="14" customFormat="1" ht="25.2">
      <c r="A28" s="9">
        <v>16</v>
      </c>
      <c r="B28" s="10" t="s">
        <v>33</v>
      </c>
      <c r="C28" s="7" t="s">
        <v>11</v>
      </c>
      <c r="D28" s="11">
        <v>33</v>
      </c>
      <c r="E28" s="12"/>
      <c r="F28" s="11"/>
      <c r="G28" s="12"/>
      <c r="H28" s="11"/>
      <c r="I28" s="11"/>
    </row>
    <row r="29" spans="1:9" s="14" customFormat="1" ht="25.2">
      <c r="A29" s="9">
        <v>17</v>
      </c>
      <c r="B29" s="10" t="s">
        <v>34</v>
      </c>
      <c r="C29" s="7" t="s">
        <v>29</v>
      </c>
      <c r="D29" s="11">
        <v>348</v>
      </c>
      <c r="E29" s="12"/>
      <c r="F29" s="11"/>
      <c r="G29" s="12"/>
      <c r="H29" s="11"/>
      <c r="I29" s="11"/>
    </row>
    <row r="30" spans="1:9" s="14" customFormat="1" ht="25.2">
      <c r="A30" s="9">
        <v>18</v>
      </c>
      <c r="B30" s="10" t="s">
        <v>35</v>
      </c>
      <c r="C30" s="7" t="s">
        <v>11</v>
      </c>
      <c r="D30" s="11">
        <v>1</v>
      </c>
      <c r="E30" s="12"/>
      <c r="F30" s="11"/>
      <c r="G30" s="12"/>
      <c r="H30" s="11"/>
      <c r="I30" s="11"/>
    </row>
    <row r="31" spans="1:9" s="14" customFormat="1" ht="44.4">
      <c r="A31" s="9">
        <v>19</v>
      </c>
      <c r="B31" s="10" t="s">
        <v>36</v>
      </c>
      <c r="C31" s="7" t="s">
        <v>29</v>
      </c>
      <c r="D31" s="11">
        <v>85</v>
      </c>
      <c r="E31" s="12"/>
      <c r="F31" s="11"/>
      <c r="G31" s="12"/>
      <c r="H31" s="11"/>
      <c r="I31" s="11"/>
    </row>
    <row r="32" spans="1:9" s="14" customFormat="1" ht="44.4">
      <c r="A32" s="9">
        <v>20</v>
      </c>
      <c r="B32" s="10" t="s">
        <v>37</v>
      </c>
      <c r="C32" s="7" t="s">
        <v>11</v>
      </c>
      <c r="D32" s="11">
        <v>25</v>
      </c>
      <c r="E32" s="12"/>
      <c r="F32" s="11"/>
      <c r="G32" s="12"/>
      <c r="H32" s="11"/>
      <c r="I32" s="11"/>
    </row>
    <row r="33" spans="1:9" s="14" customFormat="1" ht="44.4">
      <c r="A33" s="9">
        <v>21</v>
      </c>
      <c r="B33" s="10" t="s">
        <v>38</v>
      </c>
      <c r="C33" s="7" t="s">
        <v>11</v>
      </c>
      <c r="D33" s="11">
        <v>55</v>
      </c>
      <c r="E33" s="12"/>
      <c r="F33" s="11"/>
      <c r="G33" s="12"/>
      <c r="H33" s="11"/>
      <c r="I33" s="11"/>
    </row>
    <row r="34" spans="1:9" s="14" customFormat="1" ht="44.4">
      <c r="A34" s="9">
        <v>22</v>
      </c>
      <c r="B34" s="10" t="s">
        <v>39</v>
      </c>
      <c r="C34" s="7" t="s">
        <v>29</v>
      </c>
      <c r="D34" s="11">
        <v>85</v>
      </c>
      <c r="E34" s="12"/>
      <c r="F34" s="11"/>
      <c r="G34" s="12"/>
      <c r="H34" s="11"/>
      <c r="I34" s="11"/>
    </row>
    <row r="35" spans="1:9" s="14" customFormat="1" ht="44.4">
      <c r="A35" s="9">
        <v>23</v>
      </c>
      <c r="B35" s="10" t="s">
        <v>40</v>
      </c>
      <c r="C35" s="7" t="s">
        <v>18</v>
      </c>
      <c r="D35" s="11">
        <v>72</v>
      </c>
      <c r="E35" s="12"/>
      <c r="F35" s="11"/>
      <c r="G35" s="12"/>
      <c r="H35" s="11"/>
      <c r="I35" s="11"/>
    </row>
    <row r="36" spans="1:9" s="14" customFormat="1" ht="25.2">
      <c r="A36" s="9">
        <v>24</v>
      </c>
      <c r="B36" s="10" t="s">
        <v>41</v>
      </c>
      <c r="C36" s="7" t="s">
        <v>11</v>
      </c>
      <c r="D36" s="11">
        <v>8</v>
      </c>
      <c r="E36" s="12"/>
      <c r="F36" s="11"/>
      <c r="G36" s="12"/>
      <c r="H36" s="11"/>
      <c r="I36" s="11"/>
    </row>
    <row r="37" spans="1:9" s="14" customFormat="1" ht="50.4">
      <c r="A37" s="9">
        <v>25</v>
      </c>
      <c r="B37" s="10" t="s">
        <v>42</v>
      </c>
      <c r="C37" s="7" t="s">
        <v>43</v>
      </c>
      <c r="D37" s="11">
        <v>1</v>
      </c>
      <c r="E37" s="12"/>
      <c r="F37" s="11"/>
      <c r="G37" s="12"/>
      <c r="H37" s="11"/>
      <c r="I37" s="11"/>
    </row>
    <row r="38" spans="1:9" s="14" customFormat="1" ht="44.4">
      <c r="A38" s="9">
        <v>26</v>
      </c>
      <c r="B38" s="10" t="s">
        <v>44</v>
      </c>
      <c r="C38" s="7" t="s">
        <v>45</v>
      </c>
      <c r="D38" s="11">
        <v>385</v>
      </c>
      <c r="E38" s="12"/>
      <c r="F38" s="11"/>
      <c r="G38" s="12"/>
      <c r="H38" s="11"/>
      <c r="I38" s="11"/>
    </row>
    <row r="39" spans="1:9" s="14" customFormat="1" ht="25.2">
      <c r="A39" s="9">
        <v>27</v>
      </c>
      <c r="B39" s="10" t="s">
        <v>46</v>
      </c>
      <c r="C39" s="7" t="s">
        <v>11</v>
      </c>
      <c r="D39" s="11">
        <v>20</v>
      </c>
      <c r="E39" s="12"/>
      <c r="F39" s="11"/>
      <c r="G39" s="12"/>
      <c r="H39" s="11"/>
      <c r="I39" s="11"/>
    </row>
    <row r="40" spans="1:9" s="14" customFormat="1" ht="44.4">
      <c r="A40" s="9">
        <v>28</v>
      </c>
      <c r="B40" s="10" t="s">
        <v>47</v>
      </c>
      <c r="C40" s="7" t="s">
        <v>11</v>
      </c>
      <c r="D40" s="11">
        <v>6</v>
      </c>
      <c r="E40" s="12"/>
      <c r="F40" s="11"/>
      <c r="G40" s="12"/>
      <c r="H40" s="11"/>
      <c r="I40" s="11"/>
    </row>
    <row r="41" spans="1:9" s="14" customFormat="1" ht="44.4">
      <c r="A41" s="9">
        <v>29</v>
      </c>
      <c r="B41" s="30" t="s">
        <v>48</v>
      </c>
      <c r="C41" s="17" t="s">
        <v>18</v>
      </c>
      <c r="D41" s="18">
        <v>2</v>
      </c>
      <c r="E41" s="19"/>
      <c r="F41" s="18"/>
      <c r="G41" s="19"/>
      <c r="H41" s="18"/>
      <c r="I41" s="18"/>
    </row>
    <row r="42" spans="1:9" s="14" customFormat="1" ht="66.599999999999994">
      <c r="A42" s="9">
        <v>30</v>
      </c>
      <c r="B42" s="10" t="s">
        <v>49</v>
      </c>
      <c r="C42" s="7" t="s">
        <v>29</v>
      </c>
      <c r="D42" s="11">
        <v>47</v>
      </c>
      <c r="E42" s="12"/>
      <c r="F42" s="11"/>
      <c r="G42" s="12"/>
      <c r="H42" s="11"/>
      <c r="I42" s="11"/>
    </row>
    <row r="43" spans="1:9" s="14" customFormat="1" ht="44.4">
      <c r="A43" s="9">
        <v>31</v>
      </c>
      <c r="B43" s="10" t="s">
        <v>50</v>
      </c>
      <c r="C43" s="7" t="s">
        <v>18</v>
      </c>
      <c r="D43" s="11">
        <v>25</v>
      </c>
      <c r="E43" s="12"/>
      <c r="F43" s="11"/>
      <c r="G43" s="12"/>
      <c r="H43" s="11"/>
      <c r="I43" s="11"/>
    </row>
    <row r="44" spans="1:9" s="14" customFormat="1" ht="66.599999999999994">
      <c r="A44" s="9">
        <v>32</v>
      </c>
      <c r="B44" s="10" t="s">
        <v>51</v>
      </c>
      <c r="C44" s="7" t="s">
        <v>43</v>
      </c>
      <c r="D44" s="11">
        <v>1</v>
      </c>
      <c r="E44" s="12"/>
      <c r="F44" s="11"/>
      <c r="G44" s="12"/>
      <c r="H44" s="11"/>
      <c r="I44" s="11"/>
    </row>
    <row r="45" spans="1:9" s="14" customFormat="1" ht="44.4">
      <c r="A45" s="9">
        <v>33</v>
      </c>
      <c r="B45" s="10" t="s">
        <v>52</v>
      </c>
      <c r="C45" s="7" t="s">
        <v>53</v>
      </c>
      <c r="D45" s="11">
        <v>385</v>
      </c>
      <c r="E45" s="12"/>
      <c r="F45" s="11"/>
      <c r="G45" s="12"/>
      <c r="H45" s="11"/>
      <c r="I45" s="11"/>
    </row>
    <row r="46" spans="1:9" s="14" customFormat="1" ht="44.4">
      <c r="A46" s="9">
        <v>34</v>
      </c>
      <c r="B46" s="10" t="s">
        <v>54</v>
      </c>
      <c r="C46" s="7" t="s">
        <v>11</v>
      </c>
      <c r="D46" s="11">
        <v>12</v>
      </c>
      <c r="E46" s="12"/>
      <c r="F46" s="11"/>
      <c r="G46" s="12"/>
      <c r="H46" s="11"/>
      <c r="I46" s="11"/>
    </row>
    <row r="47" spans="1:9" s="14" customFormat="1" ht="25.2">
      <c r="A47" s="9">
        <v>35</v>
      </c>
      <c r="B47" s="10" t="s">
        <v>55</v>
      </c>
      <c r="C47" s="7" t="s">
        <v>11</v>
      </c>
      <c r="D47" s="11">
        <v>8</v>
      </c>
      <c r="E47" s="12"/>
      <c r="F47" s="11"/>
      <c r="G47" s="12"/>
      <c r="H47" s="11"/>
      <c r="I47" s="11"/>
    </row>
    <row r="48" spans="1:9" s="14" customFormat="1" ht="44.4">
      <c r="A48" s="9">
        <v>36</v>
      </c>
      <c r="B48" s="30" t="s">
        <v>56</v>
      </c>
      <c r="C48" s="17" t="s">
        <v>18</v>
      </c>
      <c r="D48" s="18">
        <v>16</v>
      </c>
      <c r="E48" s="19"/>
      <c r="F48" s="18"/>
      <c r="G48" s="19"/>
      <c r="H48" s="18"/>
      <c r="I48" s="18"/>
    </row>
    <row r="49" spans="1:9" s="14" customFormat="1" ht="44.4">
      <c r="A49" s="9">
        <v>37</v>
      </c>
      <c r="B49" s="10" t="s">
        <v>57</v>
      </c>
      <c r="C49" s="7" t="s">
        <v>18</v>
      </c>
      <c r="D49" s="11">
        <v>3</v>
      </c>
      <c r="E49" s="12"/>
      <c r="F49" s="11"/>
      <c r="G49" s="12"/>
      <c r="H49" s="11"/>
      <c r="I49" s="11"/>
    </row>
    <row r="50" spans="1:9" s="14" customFormat="1" ht="44.4">
      <c r="A50" s="9">
        <v>38</v>
      </c>
      <c r="B50" s="10" t="s">
        <v>58</v>
      </c>
      <c r="C50" s="7" t="s">
        <v>11</v>
      </c>
      <c r="D50" s="11">
        <v>3</v>
      </c>
      <c r="E50" s="12"/>
      <c r="F50" s="11"/>
      <c r="G50" s="12"/>
      <c r="H50" s="11"/>
      <c r="I50" s="11"/>
    </row>
    <row r="51" spans="1:9" s="14" customFormat="1" ht="50.4">
      <c r="A51" s="9">
        <v>39</v>
      </c>
      <c r="B51" s="10" t="s">
        <v>59</v>
      </c>
      <c r="C51" s="7" t="s">
        <v>43</v>
      </c>
      <c r="D51" s="11">
        <v>1</v>
      </c>
      <c r="E51" s="12"/>
      <c r="F51" s="11"/>
      <c r="G51" s="12"/>
      <c r="H51" s="11"/>
      <c r="I51" s="11"/>
    </row>
    <row r="52" spans="1:9" s="14" customFormat="1" ht="25.2">
      <c r="A52" s="9">
        <v>40</v>
      </c>
      <c r="B52" s="10" t="s">
        <v>60</v>
      </c>
      <c r="C52" s="7" t="s">
        <v>11</v>
      </c>
      <c r="D52" s="11">
        <v>15</v>
      </c>
      <c r="E52" s="12"/>
      <c r="F52" s="11"/>
      <c r="G52" s="12"/>
      <c r="H52" s="11"/>
      <c r="I52" s="11"/>
    </row>
    <row r="53" spans="1:9" s="14" customFormat="1" ht="25.2">
      <c r="A53" s="9">
        <v>41</v>
      </c>
      <c r="B53" s="10" t="s">
        <v>61</v>
      </c>
      <c r="C53" s="7" t="s">
        <v>11</v>
      </c>
      <c r="D53" s="11">
        <v>2</v>
      </c>
      <c r="E53" s="12"/>
      <c r="F53" s="11"/>
      <c r="G53" s="12"/>
      <c r="H53" s="11"/>
      <c r="I53" s="11"/>
    </row>
    <row r="54" spans="1:9" s="14" customFormat="1" ht="44.4">
      <c r="A54" s="9">
        <v>42</v>
      </c>
      <c r="B54" s="31" t="s">
        <v>62</v>
      </c>
      <c r="C54" s="32" t="s">
        <v>18</v>
      </c>
      <c r="D54" s="33">
        <v>35</v>
      </c>
      <c r="E54" s="33"/>
      <c r="F54" s="11"/>
      <c r="G54" s="33"/>
      <c r="H54" s="11"/>
      <c r="I54" s="11"/>
    </row>
    <row r="55" spans="1:9" s="14" customFormat="1" ht="25.2">
      <c r="A55" s="9">
        <v>43</v>
      </c>
      <c r="B55" s="31" t="s">
        <v>63</v>
      </c>
      <c r="C55" s="32" t="s">
        <v>11</v>
      </c>
      <c r="D55" s="33">
        <v>30</v>
      </c>
      <c r="E55" s="33"/>
      <c r="F55" s="11"/>
      <c r="G55" s="33"/>
      <c r="H55" s="11"/>
      <c r="I55" s="11"/>
    </row>
    <row r="56" spans="1:9" s="14" customFormat="1" ht="25.2">
      <c r="A56" s="9">
        <v>44</v>
      </c>
      <c r="B56" s="31" t="s">
        <v>64</v>
      </c>
      <c r="C56" s="32" t="s">
        <v>29</v>
      </c>
      <c r="D56" s="33">
        <v>70</v>
      </c>
      <c r="E56" s="33"/>
      <c r="F56" s="11"/>
      <c r="G56" s="33"/>
      <c r="H56" s="11"/>
      <c r="I56" s="11"/>
    </row>
    <row r="57" spans="1:9" s="14" customFormat="1" ht="66.599999999999994">
      <c r="A57" s="9">
        <v>45</v>
      </c>
      <c r="B57" s="31" t="s">
        <v>65</v>
      </c>
      <c r="C57" s="32" t="s">
        <v>43</v>
      </c>
      <c r="D57" s="33">
        <v>1</v>
      </c>
      <c r="E57" s="33"/>
      <c r="F57" s="11"/>
      <c r="G57" s="33"/>
      <c r="H57" s="11"/>
      <c r="I57" s="11"/>
    </row>
    <row r="58" spans="1:9" s="14" customFormat="1" ht="111">
      <c r="A58" s="9">
        <v>46</v>
      </c>
      <c r="B58" s="31" t="s">
        <v>66</v>
      </c>
      <c r="C58" s="32" t="s">
        <v>43</v>
      </c>
      <c r="D58" s="33">
        <v>1</v>
      </c>
      <c r="E58" s="33"/>
      <c r="F58" s="11"/>
      <c r="G58" s="33"/>
      <c r="H58" s="11"/>
      <c r="I58" s="11"/>
    </row>
    <row r="59" spans="1:9" s="14" customFormat="1" ht="25.2">
      <c r="A59" s="9">
        <v>44</v>
      </c>
      <c r="B59" s="34" t="s">
        <v>9</v>
      </c>
      <c r="C59" s="11"/>
      <c r="D59" s="35"/>
      <c r="E59" s="11"/>
      <c r="F59" s="11"/>
      <c r="G59" s="12"/>
      <c r="H59" s="11"/>
      <c r="I59" s="11"/>
    </row>
    <row r="60" spans="1:9" s="14" customFormat="1" ht="25.2">
      <c r="A60" s="9">
        <v>45</v>
      </c>
      <c r="B60" s="15" t="s">
        <v>67</v>
      </c>
      <c r="C60" s="36"/>
      <c r="D60" s="36">
        <v>0.03</v>
      </c>
      <c r="E60" s="11"/>
      <c r="F60" s="11"/>
      <c r="G60" s="11"/>
      <c r="H60" s="11"/>
      <c r="I60" s="37"/>
    </row>
    <row r="61" spans="1:9" s="14" customFormat="1" ht="25.2">
      <c r="A61" s="9">
        <v>46</v>
      </c>
      <c r="B61" s="34" t="s">
        <v>9</v>
      </c>
      <c r="C61" s="38"/>
      <c r="D61" s="38"/>
      <c r="E61" s="11"/>
      <c r="F61" s="11"/>
      <c r="G61" s="11"/>
      <c r="H61" s="11"/>
      <c r="I61" s="39"/>
    </row>
    <row r="62" spans="1:9" s="14" customFormat="1" ht="25.2">
      <c r="A62" s="9">
        <v>49</v>
      </c>
      <c r="B62" s="15" t="s">
        <v>68</v>
      </c>
      <c r="C62" s="36"/>
      <c r="D62" s="36">
        <v>7.0000000000000007E-2</v>
      </c>
      <c r="E62" s="11"/>
      <c r="F62" s="11"/>
      <c r="G62" s="11"/>
      <c r="H62" s="11"/>
      <c r="I62" s="37"/>
    </row>
    <row r="63" spans="1:9" s="14" customFormat="1" ht="25.2">
      <c r="A63" s="9">
        <v>50</v>
      </c>
      <c r="B63" s="34" t="s">
        <v>9</v>
      </c>
      <c r="C63" s="40"/>
      <c r="D63" s="40"/>
      <c r="E63" s="11"/>
      <c r="F63" s="11"/>
      <c r="G63" s="11"/>
      <c r="H63" s="11"/>
      <c r="I63" s="39"/>
    </row>
    <row r="64" spans="1:9" s="14" customFormat="1" ht="25.2">
      <c r="A64" s="9">
        <v>51</v>
      </c>
      <c r="B64" s="15" t="s">
        <v>69</v>
      </c>
      <c r="C64" s="36"/>
      <c r="D64" s="36">
        <v>0.08</v>
      </c>
      <c r="E64" s="11"/>
      <c r="F64" s="11"/>
      <c r="G64" s="11"/>
      <c r="H64" s="11"/>
      <c r="I64" s="37"/>
    </row>
    <row r="65" spans="1:9" s="14" customFormat="1" ht="25.2">
      <c r="A65" s="9">
        <v>52</v>
      </c>
      <c r="B65" s="34" t="s">
        <v>9</v>
      </c>
      <c r="C65" s="38"/>
      <c r="D65" s="38"/>
      <c r="E65" s="11"/>
      <c r="F65" s="11"/>
      <c r="G65" s="11"/>
      <c r="H65" s="11"/>
      <c r="I65" s="39"/>
    </row>
    <row r="66" spans="1:9" s="14" customFormat="1" ht="25.2">
      <c r="A66" s="9">
        <v>53</v>
      </c>
      <c r="B66" s="16" t="s">
        <v>70</v>
      </c>
      <c r="C66" s="41"/>
      <c r="D66" s="41"/>
      <c r="E66" s="18"/>
      <c r="F66" s="18"/>
      <c r="G66" s="18"/>
      <c r="H66" s="18"/>
      <c r="I66" s="42"/>
    </row>
    <row r="67" spans="1:9" s="45" customFormat="1" ht="18">
      <c r="A67" s="43"/>
      <c r="B67" s="44"/>
      <c r="C67" s="44"/>
      <c r="D67" s="43"/>
      <c r="E67" s="43"/>
      <c r="F67" s="43"/>
      <c r="G67" s="43"/>
      <c r="H67" s="43"/>
      <c r="I67" s="43"/>
    </row>
    <row r="68" spans="1:9" s="48" customFormat="1" ht="18">
      <c r="A68" s="46"/>
      <c r="B68" s="47"/>
      <c r="C68" s="47"/>
      <c r="D68" s="46"/>
      <c r="E68" s="46"/>
      <c r="F68" s="46"/>
      <c r="G68" s="46"/>
      <c r="H68" s="46"/>
      <c r="I68" s="46"/>
    </row>
    <row r="69" spans="1:9" s="48" customFormat="1" ht="18">
      <c r="A69" s="46"/>
      <c r="B69" s="47"/>
      <c r="C69" s="47"/>
      <c r="D69" s="46"/>
      <c r="E69" s="46"/>
      <c r="F69" s="46"/>
      <c r="G69" s="46"/>
      <c r="H69" s="46"/>
      <c r="I69" s="46"/>
    </row>
    <row r="70" spans="1:9" s="1" customFormat="1" ht="21">
      <c r="A70" s="46"/>
      <c r="B70" s="46"/>
      <c r="C70" s="46"/>
      <c r="D70" s="46"/>
      <c r="E70" s="46"/>
      <c r="F70" s="46"/>
      <c r="G70" s="46"/>
      <c r="H70" s="46"/>
      <c r="I70" s="46"/>
    </row>
    <row r="71" spans="1:9" s="1" customFormat="1" ht="21">
      <c r="A71" s="46"/>
      <c r="B71" s="46"/>
      <c r="C71" s="46"/>
      <c r="D71" s="46"/>
      <c r="E71" s="46"/>
      <c r="F71" s="46"/>
      <c r="G71" s="46"/>
      <c r="H71" s="46"/>
      <c r="I71" s="46"/>
    </row>
  </sheetData>
  <mergeCells count="7">
    <mergeCell ref="A2:I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2020-07-17T09:27:06Z</dcterms:modified>
</cp:coreProperties>
</file>